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Comparativo!$B$2:$J$102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7" i="1" l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0" i="1"/>
  <c r="J80" i="1" s="1"/>
  <c r="I79" i="1"/>
  <c r="J79" i="1" s="1"/>
  <c r="I78" i="1"/>
  <c r="J78" i="1" s="1"/>
  <c r="I77" i="1"/>
  <c r="J77" i="1" s="1"/>
  <c r="I71" i="1"/>
  <c r="J71" i="1" s="1"/>
  <c r="I70" i="1"/>
  <c r="J70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1" i="1"/>
  <c r="J31" i="1" s="1"/>
  <c r="I30" i="1"/>
  <c r="G30" i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2" i="1"/>
  <c r="J12" i="1" s="1"/>
  <c r="I11" i="1"/>
  <c r="J11" i="1" s="1"/>
  <c r="J99" i="1" l="1"/>
  <c r="J30" i="1"/>
  <c r="J33" i="1" s="1"/>
  <c r="J82" i="1"/>
  <c r="J73" i="1"/>
  <c r="J14" i="1"/>
  <c r="J54" i="1"/>
  <c r="J66" i="1"/>
  <c r="J102" i="1" l="1"/>
</calcChain>
</file>

<file path=xl/sharedStrings.xml><?xml version="1.0" encoding="utf-8"?>
<sst xmlns="http://schemas.openxmlformats.org/spreadsheetml/2006/main" count="256" uniqueCount="178">
  <si>
    <t>PLANILHA DE ORÇAMENTO</t>
  </si>
  <si>
    <t>Obra: ILUMINAÇÃO ORNAMENTAL – ÁREA VERDE RUA DAS CEREJAS 201</t>
  </si>
  <si>
    <t>Local:</t>
  </si>
  <si>
    <t>RUA DAS CEREJAS 201, RESIDENCIAL FREI GALVÃO 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</si>
  <si>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</si>
  <si>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</si>
  <si>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</si>
  <si>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</si>
  <si>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</si>
  <si>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</si>
  <si>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</si>
  <si>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</si>
  <si>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</si>
  <si>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</si>
  <si>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</si>
  <si>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</si>
  <si>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</si>
  <si>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</si>
  <si>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</si>
  <si>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</si>
  <si>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</si>
  <si>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</si>
  <si>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</si>
  <si>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</si>
  <si>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</si>
  <si>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</si>
  <si>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</si>
  <si>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</si>
  <si>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</si>
  <si>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</si>
  <si>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</si>
  <si>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</si>
  <si>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</si>
  <si>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</si>
  <si>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</si>
  <si>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</si>
  <si>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</si>
  <si>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</si>
  <si>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</si>
  <si>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</si>
  <si>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</si>
  <si>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</si>
  <si>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</si>
  <si>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</si>
  <si>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2.07</t>
  </si>
  <si>
    <t>36.03.020</t>
  </si>
  <si>
    <t>Caixa de medição polifásica (500 x 600 x 200) mm, padrão concessionárias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</si>
  <si>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</si>
  <si>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</si>
  <si>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</si>
  <si>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</si>
  <si>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</si>
  <si>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2.10</t>
  </si>
  <si>
    <t>36.04.010</t>
  </si>
  <si>
    <t>Suporte para 1 isolador de baixa tensão</t>
  </si>
  <si>
    <t>2.11</t>
  </si>
  <si>
    <t>36.05.010</t>
  </si>
  <si>
    <t>Isolador tipo roldana para baixa tensão de 76 x 79 mm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</si>
  <si>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</si>
  <si>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</si>
  <si>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</si>
  <si>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</si>
  <si>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</si>
  <si>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</si>
  <si>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</si>
  <si>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</si>
  <si>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</si>
  <si>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</si>
  <si>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</si>
  <si>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</si>
  <si>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</si>
  <si>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</si>
  <si>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</si>
  <si>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</si>
  <si>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</si>
  <si>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</si>
  <si>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</si>
  <si>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</si>
  <si>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3.04</t>
  </si>
  <si>
    <t>38.04.120</t>
  </si>
  <si>
    <t>Eletroduto galvanizado conforme NBR13057 -  2´ com acessórios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</si>
  <si>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</si>
  <si>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</si>
  <si>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</si>
  <si>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</si>
  <si>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</si>
  <si>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</si>
  <si>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</si>
  <si>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</si>
  <si>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</si>
  <si>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</si>
  <si>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</si>
  <si>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</si>
  <si>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</si>
  <si>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</si>
  <si>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</si>
  <si>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</si>
  <si>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</si>
  <si>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</si>
  <si>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</si>
  <si>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</si>
  <si>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</si>
  <si>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</si>
  <si>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</si>
  <si>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</si>
  <si>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</si>
  <si>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</si>
  <si>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</si>
  <si>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</si>
  <si>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</si>
  <si>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</si>
  <si>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</si>
  <si>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</si>
  <si>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</si>
  <si>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</si>
  <si>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</si>
  <si>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</si>
  <si>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</si>
  <si>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</si>
  <si>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</si>
  <si>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</si>
  <si>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</si>
  <si>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</si>
  <si>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</si>
  <si>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</si>
  <si>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</si>
  <si>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</si>
  <si>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</si>
  <si>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</si>
  <si>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</si>
  <si>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</si>
  <si>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</si>
  <si>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</si>
  <si>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</si>
  <si>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</si>
  <si>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</si>
  <si>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</si>
  <si>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</si>
  <si>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</si>
  <si>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</si>
  <si>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</si>
  <si>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</si>
  <si>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</si>
  <si>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</si>
  <si>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</si>
  <si>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</si>
  <si>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</si>
  <si>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</si>
  <si>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</si>
  <si>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</si>
  <si>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</si>
  <si>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7.01</t>
  </si>
  <si>
    <t>7.02</t>
  </si>
  <si>
    <t>7.03</t>
  </si>
  <si>
    <t>MÃO DE OBRA PARA INSTALAÇÃO DE PROJETOR LED PARA POSTE</t>
  </si>
  <si>
    <t>7.14</t>
  </si>
  <si>
    <t>41.11.450</t>
  </si>
  <si>
    <t>Suporte tubular de fixação em poste para 2 luminárias tipo pétala</t>
  </si>
  <si>
    <t>7.11</t>
  </si>
  <si>
    <t>SUPORTE CENTRAL TOPO DE POSTE PARA 03 LUMINÁRIAS TIPO PÉTALA</t>
  </si>
  <si>
    <t>7.08</t>
  </si>
  <si>
    <t>MÃO DE OBRA PARA INSTALAÇÃO DE LUMINÁRIA LED PARA POSTE</t>
  </si>
  <si>
    <t>7.10</t>
  </si>
  <si>
    <t>POSTE METÁLICO TELECÔNICO RETO, EM AÇO GALVANIZADO A FOGO, ALTURA LIVRE DE 7,00 M</t>
  </si>
  <si>
    <t>7.12</t>
  </si>
  <si>
    <t>SHORTING GAP – DISPOSITIVO PARA LIGAÇÃO PERMANENTE ENTRE FASE E CARGA DE BASE PARA RELÉ</t>
  </si>
  <si>
    <t>7.15</t>
  </si>
  <si>
    <t>04.21.140</t>
  </si>
  <si>
    <t>Remoção de poste metálico</t>
  </si>
  <si>
    <t>7.16</t>
  </si>
  <si>
    <t>MÃO DE OBRA PARA INSTALAÇÃO DE POSTE METÁLICO</t>
  </si>
  <si>
    <t>7.17</t>
  </si>
  <si>
    <t>09.85.045</t>
  </si>
  <si>
    <t>CRUZETA DE FERRO GALVANIZADO PARA 2 PROJETORES</t>
  </si>
  <si>
    <t>7.18</t>
  </si>
  <si>
    <t>41.10.340</t>
  </si>
  <si>
    <t>Poste telecônico reto em aço SAE 1010/1020 galvanizado a fogo, altura de 8,00 m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</si>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</sst>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* #,##0.00\ ;* \(#,##0.00\);* \-#\ ;@\ "/>
    <numFmt numFmtId="165" formatCode="* #,##0.00\ ;\-* #,##0.00\ ;* \-#\ ;@\ "/>
    <numFmt numFmtId="166" formatCode="* #,##0.00\ ;* #,##0.00\-;* \-#\ ;@\ "/>
    <numFmt numFmtId="167" formatCode="&quot;BDI= &quot;0.0%"/>
    <numFmt numFmtId="168" formatCode="&quot;BDI = &quot;0.0%"/>
    <numFmt numFmtId="169" formatCode="00\-00\-00"/>
    <numFmt numFmtId="170" formatCode="&quot; R$ &quot;* #,##0.00\ ;&quot;-R$ &quot;* #,##0.00\ ;&quot; R$ &quot;* \-#\ ;@\ "/>
    <numFmt numFmtId="171" formatCode="&quot;R$ &quot;#,##0.00"/>
    <numFmt numFmtId="172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</cellStyleXfs>
  <cellXfs count="97">
    <xf numFmtId="0" fontId="0" fillId="0" borderId="0" xfId="0"/>
    <xf numFmtId="0" fontId="3" fillId="0" borderId="0" xfId="8" applyNumberFormat="1" applyFont="1" applyBorder="1" applyAlignment="1" applyProtection="1">
      <alignment vertical="center"/>
    </xf>
    <xf numFmtId="0" fontId="3" fillId="0" borderId="0" xfId="8" applyNumberFormat="1" applyFont="1" applyBorder="1" applyAlignment="1" applyProtection="1">
      <alignment horizontal="center" vertical="center"/>
    </xf>
    <xf numFmtId="49" fontId="3" fillId="0" borderId="0" xfId="8" applyNumberFormat="1" applyFont="1" applyBorder="1" applyAlignment="1" applyProtection="1">
      <alignment horizontal="right" vertical="center"/>
    </xf>
    <xf numFmtId="164" fontId="3" fillId="0" borderId="0" xfId="8" applyNumberFormat="1" applyFont="1" applyBorder="1" applyAlignment="1" applyProtection="1">
      <alignment vertical="center"/>
    </xf>
    <xf numFmtId="49" fontId="3" fillId="0" borderId="0" xfId="8" applyNumberFormat="1" applyFont="1" applyBorder="1" applyAlignment="1" applyProtection="1">
      <alignment horizontal="center" vertical="center"/>
    </xf>
    <xf numFmtId="0" fontId="5" fillId="0" borderId="0" xfId="8" applyNumberFormat="1" applyFont="1" applyBorder="1" applyAlignment="1" applyProtection="1">
      <alignment horizontal="left" vertical="center"/>
    </xf>
    <xf numFmtId="0" fontId="5" fillId="0" borderId="0" xfId="8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0" fontId="5" fillId="0" borderId="0" xfId="8" applyNumberFormat="1" applyFont="1" applyBorder="1" applyAlignment="1" applyProtection="1">
      <alignment horizontal="center" vertical="center"/>
    </xf>
    <xf numFmtId="49" fontId="5" fillId="2" borderId="2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 wrapText="1"/>
    </xf>
    <xf numFmtId="49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/>
    </xf>
    <xf numFmtId="0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  <xf numFmtId="49" fontId="5" fillId="2" borderId="2" xfId="8" applyNumberFormat="1" applyFont="1" applyFill="1" applyBorder="1" applyAlignment="1" applyProtection="1">
      <alignment horizontal="center" vertical="center"/>
    </xf>
    <xf numFmtId="168" fontId="5" fillId="2" borderId="5" xfId="8" applyNumberFormat="1" applyFont="1" applyFill="1" applyBorder="1" applyAlignment="1" applyProtection="1">
      <alignment horizontal="center" vertical="center"/>
    </xf>
    <xf numFmtId="0" fontId="6" fillId="0" borderId="6" xfId="8" applyNumberFormat="1" applyFont="1" applyBorder="1" applyAlignment="1" applyProtection="1">
      <alignment horizontal="center" vertical="center"/>
    </xf>
    <xf numFmtId="169" fontId="6" fillId="0" borderId="7" xfId="8" applyNumberFormat="1" applyFont="1" applyBorder="1" applyAlignment="1" applyProtection="1">
      <alignment horizontal="center" vertical="center"/>
    </xf>
    <xf numFmtId="169" fontId="6" fillId="0" borderId="8" xfId="8" applyNumberFormat="1" applyFont="1" applyBorder="1" applyAlignment="1" applyProtection="1">
      <alignment horizontal="center" vertical="center"/>
    </xf>
    <xf numFmtId="2" fontId="6" fillId="0" borderId="9" xfId="8" applyNumberFormat="1" applyFont="1" applyBorder="1" applyAlignment="1" applyProtection="1">
      <alignment horizontal="justify" vertical="center"/>
    </xf>
    <xf numFmtId="2" fontId="6" fillId="0" borderId="10" xfId="8" applyNumberFormat="1" applyFont="1" applyBorder="1" applyAlignment="1" applyProtection="1">
      <alignment horizontal="center" vertical="center"/>
    </xf>
    <xf numFmtId="166" fontId="7" fillId="3" borderId="10" xfId="8" applyFont="1" applyFill="1" applyBorder="1" applyAlignment="1" applyProtection="1">
      <alignment horizontal="center" vertical="center"/>
    </xf>
    <xf numFmtId="170" fontId="6" fillId="3" borderId="9" xfId="8" applyNumberFormat="1" applyFont="1" applyFill="1" applyBorder="1" applyAlignment="1" applyProtection="1">
      <alignment horizontal="right" vertical="center"/>
    </xf>
    <xf numFmtId="170" fontId="6" fillId="0" borderId="10" xfId="8" applyNumberFormat="1" applyFont="1" applyBorder="1" applyAlignment="1" applyProtection="1">
      <alignment horizontal="right" vertical="center"/>
    </xf>
    <xf numFmtId="49" fontId="5" fillId="4" borderId="11" xfId="8" applyNumberFormat="1" applyFont="1" applyFill="1" applyBorder="1" applyAlignment="1" applyProtection="1">
      <alignment horizontal="center" vertical="center" wrapText="1"/>
    </xf>
    <xf numFmtId="49" fontId="5" fillId="4" borderId="12" xfId="8" applyNumberFormat="1" applyFont="1" applyFill="1" applyBorder="1" applyAlignment="1" applyProtection="1">
      <alignment horizontal="left" vertical="center"/>
    </xf>
    <xf numFmtId="49" fontId="5" fillId="4" borderId="13" xfId="8" applyNumberFormat="1" applyFont="1" applyFill="1" applyBorder="1" applyAlignment="1" applyProtection="1">
      <alignment horizontal="center" vertical="center"/>
    </xf>
    <xf numFmtId="0" fontId="5" fillId="4" borderId="14" xfId="8" applyNumberFormat="1" applyFont="1" applyFill="1" applyBorder="1" applyAlignment="1" applyProtection="1">
      <alignment vertical="center"/>
    </xf>
    <xf numFmtId="49" fontId="6" fillId="4" borderId="14" xfId="8" applyNumberFormat="1" applyFont="1" applyFill="1" applyBorder="1" applyAlignment="1" applyProtection="1">
      <alignment horizontal="center" vertical="center"/>
    </xf>
    <xf numFmtId="164" fontId="7" fillId="4" borderId="14" xfId="8" applyNumberFormat="1" applyFont="1" applyFill="1" applyBorder="1" applyAlignment="1" applyProtection="1">
      <alignment vertical="center"/>
    </xf>
    <xf numFmtId="164" fontId="5" fillId="4" borderId="14" xfId="8" applyNumberFormat="1" applyFont="1" applyFill="1" applyBorder="1" applyAlignment="1" applyProtection="1">
      <alignment vertical="center"/>
    </xf>
    <xf numFmtId="0" fontId="6" fillId="0" borderId="15" xfId="8" applyNumberFormat="1" applyFont="1" applyBorder="1" applyAlignment="1" applyProtection="1">
      <alignment horizontal="center" vertical="center"/>
    </xf>
    <xf numFmtId="169" fontId="6" fillId="0" borderId="12" xfId="8" applyNumberFormat="1" applyFont="1" applyBorder="1" applyAlignment="1" applyProtection="1">
      <alignment horizontal="center" vertical="center"/>
    </xf>
    <xf numFmtId="169" fontId="6" fillId="0" borderId="13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justify" vertical="center"/>
    </xf>
    <xf numFmtId="2" fontId="6" fillId="0" borderId="16" xfId="8" applyNumberFormat="1" applyFont="1" applyBorder="1" applyAlignment="1" applyProtection="1">
      <alignment horizontal="center" vertical="center"/>
    </xf>
    <xf numFmtId="166" fontId="7" fillId="3" borderId="16" xfId="8" applyFont="1" applyFill="1" applyBorder="1" applyAlignment="1" applyProtection="1">
      <alignment horizontal="center" vertical="center"/>
    </xf>
    <xf numFmtId="170" fontId="6" fillId="3" borderId="14" xfId="8" applyNumberFormat="1" applyFont="1" applyFill="1" applyBorder="1" applyAlignment="1" applyProtection="1">
      <alignment horizontal="right" vertical="center"/>
    </xf>
    <xf numFmtId="170" fontId="6" fillId="0" borderId="16" xfId="8" applyNumberFormat="1" applyFont="1" applyBorder="1" applyAlignment="1" applyProtection="1">
      <alignment horizontal="right" vertical="center"/>
    </xf>
    <xf numFmtId="0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/>
    </xf>
    <xf numFmtId="166" fontId="8" fillId="0" borderId="16" xfId="8" applyFont="1" applyBorder="1" applyAlignment="1" applyProtection="1">
      <alignment horizontal="center" vertical="center"/>
    </xf>
    <xf numFmtId="170" fontId="6" fillId="0" borderId="14" xfId="8" applyNumberFormat="1" applyFont="1" applyBorder="1" applyAlignment="1" applyProtection="1">
      <alignment horizontal="right" vertical="center"/>
    </xf>
    <xf numFmtId="166" fontId="6" fillId="0" borderId="16" xfId="8" applyFont="1" applyBorder="1" applyAlignment="1" applyProtection="1">
      <alignment horizontal="center" vertical="center"/>
    </xf>
    <xf numFmtId="0" fontId="6" fillId="0" borderId="0" xfId="8" applyNumberFormat="1" applyFont="1" applyBorder="1" applyAlignment="1" applyProtection="1">
      <alignment vertical="center"/>
    </xf>
    <xf numFmtId="166" fontId="8" fillId="3" borderId="16" xfId="8" applyFont="1" applyFill="1" applyBorder="1" applyAlignment="1" applyProtection="1">
      <alignment horizontal="center" vertical="center"/>
    </xf>
    <xf numFmtId="170" fontId="6" fillId="3" borderId="16" xfId="8" applyNumberFormat="1" applyFont="1" applyFill="1" applyBorder="1" applyAlignment="1" applyProtection="1">
      <alignment horizontal="right" vertical="center"/>
    </xf>
    <xf numFmtId="0" fontId="5" fillId="0" borderId="14" xfId="8" applyNumberFormat="1" applyFont="1" applyBorder="1" applyAlignment="1" applyProtection="1">
      <alignment horizontal="right" vertical="center"/>
    </xf>
    <xf numFmtId="49" fontId="6" fillId="0" borderId="14" xfId="8" applyNumberFormat="1" applyFont="1" applyBorder="1" applyAlignment="1" applyProtection="1">
      <alignment horizontal="center" vertical="center"/>
    </xf>
    <xf numFmtId="164" fontId="8" fillId="0" borderId="14" xfId="8" applyNumberFormat="1" applyFont="1" applyBorder="1" applyAlignment="1" applyProtection="1">
      <alignment vertical="center"/>
    </xf>
    <xf numFmtId="171" fontId="5" fillId="0" borderId="14" xfId="8" applyNumberFormat="1" applyFont="1" applyBorder="1" applyAlignment="1" applyProtection="1">
      <alignment horizontal="right" vertical="center"/>
    </xf>
    <xf numFmtId="170" fontId="5" fillId="0" borderId="14" xfId="8" applyNumberFormat="1" applyFont="1" applyBorder="1" applyAlignment="1" applyProtection="1">
      <alignment horizontal="right" vertical="center"/>
    </xf>
    <xf numFmtId="166" fontId="8" fillId="3" borderId="10" xfId="8" applyFont="1" applyFill="1" applyBorder="1" applyAlignment="1" applyProtection="1">
      <alignment horizontal="center" vertical="center"/>
    </xf>
    <xf numFmtId="164" fontId="8" fillId="4" borderId="14" xfId="8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69" fontId="6" fillId="0" borderId="13" xfId="0" applyNumberFormat="1" applyFont="1" applyBorder="1" applyAlignment="1" applyProtection="1">
      <alignment horizontal="center" vertical="center"/>
    </xf>
    <xf numFmtId="166" fontId="8" fillId="0" borderId="14" xfId="8" applyFont="1" applyBorder="1" applyAlignment="1" applyProtection="1">
      <alignment horizontal="center" vertical="center"/>
    </xf>
    <xf numFmtId="172" fontId="6" fillId="0" borderId="12" xfId="8" applyNumberFormat="1" applyFont="1" applyBorder="1" applyAlignment="1" applyProtection="1">
      <alignment horizontal="center" vertical="center"/>
    </xf>
    <xf numFmtId="2" fontId="6" fillId="0" borderId="14" xfId="8" applyNumberFormat="1" applyFont="1" applyBorder="1" applyAlignment="1" applyProtection="1">
      <alignment horizontal="center" vertical="center" wrapText="1"/>
    </xf>
    <xf numFmtId="4" fontId="6" fillId="0" borderId="14" xfId="8" applyNumberFormat="1" applyFont="1" applyBorder="1" applyAlignment="1" applyProtection="1">
      <alignment horizontal="right" vertical="center"/>
    </xf>
    <xf numFmtId="0" fontId="5" fillId="4" borderId="12" xfId="8" applyNumberFormat="1" applyFont="1" applyFill="1" applyBorder="1" applyAlignment="1" applyProtection="1">
      <alignment horizontal="left" vertical="center"/>
    </xf>
    <xf numFmtId="0" fontId="6" fillId="0" borderId="11" xfId="8" applyNumberFormat="1" applyFont="1" applyBorder="1" applyAlignment="1" applyProtection="1">
      <alignment horizontal="center" vertical="center"/>
    </xf>
    <xf numFmtId="166" fontId="6" fillId="0" borderId="14" xfId="8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justify" vertical="center"/>
    </xf>
    <xf numFmtId="0" fontId="6" fillId="0" borderId="0" xfId="8" applyNumberFormat="1" applyFont="1" applyBorder="1" applyAlignment="1" applyProtection="1">
      <alignment horizontal="left" vertical="center"/>
    </xf>
    <xf numFmtId="169" fontId="6" fillId="0" borderId="13" xfId="8" applyNumberFormat="1" applyFont="1" applyBorder="1" applyAlignment="1" applyProtection="1">
      <alignment horizontal="left" vertical="center"/>
    </xf>
    <xf numFmtId="2" fontId="6" fillId="0" borderId="14" xfId="8" applyNumberFormat="1" applyFont="1" applyBorder="1" applyAlignment="1" applyProtection="1">
      <alignment horizontal="left" vertical="center"/>
    </xf>
    <xf numFmtId="166" fontId="8" fillId="0" borderId="16" xfId="8" applyFont="1" applyBorder="1" applyAlignment="1" applyProtection="1">
      <alignment horizontal="left" vertical="center"/>
    </xf>
    <xf numFmtId="170" fontId="6" fillId="0" borderId="16" xfId="8" applyNumberFormat="1" applyFont="1" applyBorder="1" applyAlignment="1" applyProtection="1">
      <alignment horizontal="left" vertical="center"/>
    </xf>
    <xf numFmtId="170" fontId="6" fillId="3" borderId="16" xfId="8" applyNumberFormat="1" applyFont="1" applyFill="1" applyBorder="1" applyAlignment="1" applyProtection="1">
      <alignment horizontal="left" vertical="center"/>
    </xf>
    <xf numFmtId="0" fontId="9" fillId="0" borderId="0" xfId="8" applyNumberFormat="1" applyFont="1" applyBorder="1" applyAlignment="1" applyProtection="1">
      <alignment vertical="center"/>
    </xf>
    <xf numFmtId="0" fontId="8" fillId="0" borderId="15" xfId="8" applyNumberFormat="1" applyFont="1" applyBorder="1" applyAlignment="1" applyProtection="1">
      <alignment horizontal="center" vertical="center"/>
    </xf>
    <xf numFmtId="0" fontId="8" fillId="0" borderId="12" xfId="8" applyNumberFormat="1" applyFont="1" applyBorder="1" applyAlignment="1" applyProtection="1">
      <alignment horizontal="center" vertical="center"/>
    </xf>
    <xf numFmtId="169" fontId="8" fillId="0" borderId="13" xfId="8" applyNumberFormat="1" applyFont="1" applyBorder="1" applyAlignment="1" applyProtection="1">
      <alignment horizontal="center" vertical="center"/>
    </xf>
    <xf numFmtId="2" fontId="8" fillId="0" borderId="14" xfId="8" applyNumberFormat="1" applyFont="1" applyBorder="1" applyAlignment="1" applyProtection="1">
      <alignment horizontal="center" vertical="center"/>
    </xf>
    <xf numFmtId="170" fontId="8" fillId="0" borderId="16" xfId="8" applyNumberFormat="1" applyFont="1" applyBorder="1" applyAlignment="1" applyProtection="1">
      <alignment horizontal="right" vertical="center"/>
    </xf>
    <xf numFmtId="0" fontId="10" fillId="0" borderId="0" xfId="8" applyNumberFormat="1" applyFont="1" applyBorder="1" applyAlignment="1" applyProtection="1">
      <alignment vertical="center"/>
    </xf>
    <xf numFmtId="49" fontId="6" fillId="0" borderId="15" xfId="8" applyNumberFormat="1" applyFont="1" applyBorder="1" applyAlignment="1" applyProtection="1">
      <alignment horizontal="center" vertical="center"/>
    </xf>
    <xf numFmtId="49" fontId="6" fillId="0" borderId="17" xfId="8" applyNumberFormat="1" applyFont="1" applyBorder="1" applyAlignment="1" applyProtection="1">
      <alignment horizontal="center" vertical="center"/>
    </xf>
    <xf numFmtId="49" fontId="6" fillId="0" borderId="18" xfId="8" applyNumberFormat="1" applyFont="1" applyBorder="1" applyAlignment="1" applyProtection="1">
      <alignment horizontal="center" vertical="center"/>
    </xf>
    <xf numFmtId="0" fontId="5" fillId="0" borderId="16" xfId="8" applyNumberFormat="1" applyFont="1" applyBorder="1" applyAlignment="1" applyProtection="1">
      <alignment horizontal="right" vertical="center"/>
    </xf>
    <xf numFmtId="49" fontId="6" fillId="0" borderId="16" xfId="8" applyNumberFormat="1" applyFont="1" applyBorder="1" applyAlignment="1" applyProtection="1">
      <alignment horizontal="center" vertical="center"/>
    </xf>
    <xf numFmtId="164" fontId="7" fillId="0" borderId="16" xfId="8" applyNumberFormat="1" applyFont="1" applyBorder="1" applyAlignment="1" applyProtection="1">
      <alignment vertical="center"/>
    </xf>
    <xf numFmtId="171" fontId="5" fillId="0" borderId="16" xfId="8" applyNumberFormat="1" applyFont="1" applyBorder="1" applyAlignment="1" applyProtection="1">
      <alignment horizontal="right" vertical="center"/>
    </xf>
    <xf numFmtId="49" fontId="5" fillId="5" borderId="19" xfId="8" applyNumberFormat="1" applyFont="1" applyFill="1" applyBorder="1" applyAlignment="1" applyProtection="1">
      <alignment horizontal="center" vertical="center"/>
    </xf>
    <xf numFmtId="49" fontId="5" fillId="5" borderId="20" xfId="8" applyNumberFormat="1" applyFont="1" applyFill="1" applyBorder="1" applyAlignment="1" applyProtection="1">
      <alignment horizontal="center" vertical="center"/>
    </xf>
    <xf numFmtId="49" fontId="5" fillId="5" borderId="21" xfId="8" applyNumberFormat="1" applyFont="1" applyFill="1" applyBorder="1" applyAlignment="1" applyProtection="1">
      <alignment horizontal="center" vertical="center"/>
    </xf>
    <xf numFmtId="49" fontId="5" fillId="5" borderId="3" xfId="8" applyNumberFormat="1" applyFont="1" applyFill="1" applyBorder="1" applyAlignment="1" applyProtection="1">
      <alignment horizontal="right" vertical="center"/>
    </xf>
    <xf numFmtId="49" fontId="5" fillId="5" borderId="3" xfId="8" applyNumberFormat="1" applyFont="1" applyFill="1" applyBorder="1" applyAlignment="1" applyProtection="1">
      <alignment horizontal="center" vertical="center"/>
    </xf>
    <xf numFmtId="164" fontId="5" fillId="5" borderId="3" xfId="8" applyNumberFormat="1" applyFont="1" applyFill="1" applyBorder="1" applyAlignment="1" applyProtection="1">
      <alignment vertical="center"/>
    </xf>
    <xf numFmtId="171" fontId="5" fillId="5" borderId="3" xfId="8" applyNumberFormat="1" applyFont="1" applyFill="1" applyBorder="1" applyAlignment="1" applyProtection="1">
      <alignment horizontal="right" vertical="center"/>
    </xf>
    <xf numFmtId="170" fontId="5" fillId="5" borderId="3" xfId="8" applyNumberFormat="1" applyFont="1" applyFill="1" applyBorder="1" applyAlignment="1" applyProtection="1">
      <alignment horizontal="right" vertical="center"/>
    </xf>
    <xf numFmtId="0" fontId="4" fillId="0" borderId="1" xfId="8" applyNumberFormat="1" applyFont="1" applyBorder="1" applyAlignment="1" applyProtection="1">
      <alignment horizontal="center" vertical="center" wrapText="1"/>
    </xf>
    <xf numFmtId="164" fontId="5" fillId="2" borderId="3" xfId="8" applyNumberFormat="1" applyFont="1" applyFill="1" applyBorder="1" applyAlignment="1" applyProtection="1">
      <alignment horizontal="center" vertical="center" wrapText="1"/>
    </xf>
    <xf numFmtId="164" fontId="5" fillId="2" borderId="4" xfId="8" applyNumberFormat="1" applyFont="1" applyFill="1" applyBorder="1" applyAlignment="1" applyProtection="1">
      <alignment horizontal="center" vertical="center" wrapText="1"/>
    </xf>
  </cellXfs>
  <cellStyles count="9">
    <cellStyle name="Excel Built-in Explanatory Text" xfId="8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C102"/>
  <sheetViews>
    <sheetView tabSelected="1" topLeftCell="A77" zoomScale="80" zoomScaleNormal="80" workbookViewId="0">
      <selection activeCell="Q91" sqref="Q91"/>
    </sheetView>
  </sheetViews>
  <sheetFormatPr defaultColWidth="9.140625" defaultRowHeight="15" x14ac:dyDescent="0.25"/>
  <cols>
    <col min="1" max="1" width="1.140625" style="1" customWidth="1"/>
    <col min="2" max="2" width="6" style="2" customWidth="1"/>
    <col min="3" max="3" width="19" style="3" customWidth="1"/>
    <col min="4" max="4" width="2.140625" style="3" customWidth="1"/>
    <col min="5" max="5" width="70.7109375" style="1" customWidth="1"/>
    <col min="6" max="6" width="6.28515625" style="2" customWidth="1"/>
    <col min="7" max="7" width="9.5703125" style="4" customWidth="1"/>
    <col min="8" max="9" width="17.85546875" style="4" customWidth="1"/>
    <col min="10" max="10" width="17.7109375" style="4" customWidth="1"/>
    <col min="11" max="936" width="9.140625" style="1"/>
  </cols>
  <sheetData>
    <row r="1" spans="1:939" ht="6.75" customHeight="1" x14ac:dyDescent="0.25"/>
    <row r="2" spans="1:939" ht="22.5" customHeight="1" x14ac:dyDescent="0.25">
      <c r="B2" s="94" t="s">
        <v>0</v>
      </c>
      <c r="C2" s="94"/>
      <c r="D2" s="94"/>
      <c r="E2" s="94"/>
      <c r="F2" s="94"/>
      <c r="G2" s="94"/>
      <c r="H2" s="94"/>
      <c r="I2" s="94"/>
      <c r="J2" s="94"/>
    </row>
    <row r="3" spans="1:939" ht="7.5" customHeight="1" x14ac:dyDescent="0.25">
      <c r="B3" s="5"/>
    </row>
    <row r="4" spans="1:939" ht="18" customHeight="1" x14ac:dyDescent="0.25">
      <c r="B4" s="6" t="s">
        <v>1</v>
      </c>
      <c r="C4" s="7"/>
      <c r="D4" s="7"/>
      <c r="E4" s="7"/>
      <c r="F4" s="7"/>
      <c r="G4" s="7"/>
      <c r="H4" s="7"/>
      <c r="I4" s="8"/>
    </row>
    <row r="5" spans="1:939" ht="24" customHeight="1" x14ac:dyDescent="0.25">
      <c r="B5" s="9" t="s">
        <v>2</v>
      </c>
      <c r="C5" s="7" t="s">
        <v>3</v>
      </c>
      <c r="D5" s="7"/>
    </row>
    <row r="6" spans="1:939" ht="32.25" customHeight="1" x14ac:dyDescent="0.25">
      <c r="B6" s="10" t="s">
        <v>4</v>
      </c>
      <c r="C6" s="11" t="s">
        <v>5</v>
      </c>
      <c r="D6" s="12"/>
      <c r="E6" s="13" t="s">
        <v>6</v>
      </c>
      <c r="F6" s="14" t="s">
        <v>7</v>
      </c>
      <c r="G6" s="95" t="s">
        <v>8</v>
      </c>
      <c r="H6" s="96" t="s">
        <v>9</v>
      </c>
      <c r="I6" s="15" t="s">
        <v>9</v>
      </c>
      <c r="J6" s="95" t="s">
        <v>10</v>
      </c>
    </row>
    <row r="7" spans="1:939" ht="19.5" customHeight="1" x14ac:dyDescent="0.25">
      <c r="B7" s="16"/>
      <c r="C7" s="12"/>
      <c r="D7" s="12"/>
      <c r="E7" s="13"/>
      <c r="F7" s="13"/>
      <c r="G7" s="95"/>
      <c r="H7" s="95"/>
      <c r="I7" s="17">
        <v>0.25</v>
      </c>
      <c r="J7" s="95"/>
    </row>
    <row r="8" spans="1:939" ht="11.25" customHeight="1" x14ac:dyDescent="0.25">
      <c r="B8" s="18"/>
      <c r="C8" s="19"/>
      <c r="D8" s="20"/>
      <c r="E8" s="21"/>
      <c r="F8" s="22"/>
      <c r="G8" s="23"/>
      <c r="H8" s="23"/>
      <c r="I8" s="24"/>
      <c r="J8" s="25"/>
    </row>
    <row r="9" spans="1:939" x14ac:dyDescent="0.25">
      <c r="B9" s="26" t="s">
        <v>11</v>
      </c>
      <c r="C9" s="27" t="s">
        <v>12</v>
      </c>
      <c r="D9" s="28"/>
      <c r="E9" s="29"/>
      <c r="F9" s="30"/>
      <c r="G9" s="31"/>
      <c r="H9" s="31"/>
      <c r="I9" s="32"/>
      <c r="J9" s="32"/>
    </row>
    <row r="10" spans="1:939" ht="11.25" customHeight="1" x14ac:dyDescent="0.25">
      <c r="B10" s="33"/>
      <c r="C10" s="34"/>
      <c r="D10" s="35"/>
      <c r="E10" s="36"/>
      <c r="F10" s="37"/>
      <c r="G10" s="38"/>
      <c r="H10" s="38"/>
      <c r="I10" s="39"/>
      <c r="J10" s="40"/>
    </row>
    <row r="11" spans="1:939" ht="21" customHeight="1" x14ac:dyDescent="0.25">
      <c r="B11" s="33" t="s">
        <v>13</v>
      </c>
      <c r="C11" s="41" t="s">
        <v>14</v>
      </c>
      <c r="D11" s="35"/>
      <c r="E11" s="36" t="s">
        <v>15</v>
      </c>
      <c r="F11" s="42" t="s">
        <v>16</v>
      </c>
      <c r="G11" s="43">
        <v>6</v>
      </c>
      <c r="H11" s="43"/>
      <c r="I11" s="44">
        <f>H11*1.25</f>
        <v>0</v>
      </c>
      <c r="J11" s="44">
        <f>ROUND(G11*I11, 2)</f>
        <v>0</v>
      </c>
      <c r="AJA11" s="1"/>
      <c r="AJB11" s="1"/>
      <c r="AJC11" s="1"/>
    </row>
    <row r="12" spans="1:939" s="1" customFormat="1" ht="21" customHeight="1" x14ac:dyDescent="0.25">
      <c r="B12" s="33" t="s">
        <v>17</v>
      </c>
      <c r="C12" s="41" t="s">
        <v>18</v>
      </c>
      <c r="D12" s="35"/>
      <c r="E12" s="36" t="s">
        <v>19</v>
      </c>
      <c r="F12" s="42" t="s">
        <v>20</v>
      </c>
      <c r="G12" s="45">
        <v>1</v>
      </c>
      <c r="H12" s="45"/>
      <c r="I12" s="44">
        <f>H12*1.25</f>
        <v>0</v>
      </c>
      <c r="J12" s="44">
        <f>ROUND(G12*I12, 2)</f>
        <v>0</v>
      </c>
    </row>
    <row r="13" spans="1:939" ht="7.5" customHeight="1" x14ac:dyDescent="0.25">
      <c r="A13" s="46"/>
      <c r="B13" s="33"/>
      <c r="C13" s="41"/>
      <c r="D13" s="35"/>
      <c r="E13" s="36"/>
      <c r="F13" s="37"/>
      <c r="G13" s="47"/>
      <c r="H13" s="47"/>
      <c r="I13" s="39"/>
      <c r="J13" s="48"/>
    </row>
    <row r="14" spans="1:939" ht="15" customHeight="1" x14ac:dyDescent="0.25">
      <c r="A14" s="46"/>
      <c r="B14" s="33"/>
      <c r="C14" s="34"/>
      <c r="D14" s="35"/>
      <c r="E14" s="49" t="s">
        <v>21</v>
      </c>
      <c r="F14" s="50"/>
      <c r="G14" s="51"/>
      <c r="H14" s="51"/>
      <c r="I14" s="52"/>
      <c r="J14" s="53">
        <f>SUM(J11:J13)</f>
        <v>0</v>
      </c>
    </row>
    <row r="15" spans="1:939" ht="7.5" customHeight="1" x14ac:dyDescent="0.25">
      <c r="B15" s="18"/>
      <c r="C15" s="19"/>
      <c r="D15" s="20"/>
      <c r="E15" s="21"/>
      <c r="F15" s="22"/>
      <c r="G15" s="54"/>
      <c r="H15" s="54"/>
      <c r="I15" s="24"/>
      <c r="J15" s="25"/>
    </row>
    <row r="16" spans="1:939" x14ac:dyDescent="0.25">
      <c r="B16" s="26" t="s">
        <v>22</v>
      </c>
      <c r="C16" s="27" t="s">
        <v>23</v>
      </c>
      <c r="D16" s="28"/>
      <c r="E16" s="29"/>
      <c r="F16" s="30"/>
      <c r="G16" s="55"/>
      <c r="H16" s="55"/>
      <c r="I16" s="32"/>
      <c r="J16" s="32"/>
    </row>
    <row r="17" spans="1:939" ht="9.75" customHeight="1" x14ac:dyDescent="0.25">
      <c r="B17" s="33"/>
      <c r="C17" s="34"/>
      <c r="D17" s="35"/>
      <c r="E17" s="36"/>
      <c r="F17" s="37"/>
      <c r="G17" s="47"/>
      <c r="H17" s="47"/>
      <c r="I17" s="39"/>
      <c r="J17" s="40"/>
    </row>
    <row r="18" spans="1:939" ht="27" customHeight="1" x14ac:dyDescent="0.25">
      <c r="B18" s="33" t="s">
        <v>24</v>
      </c>
      <c r="C18" s="41" t="s">
        <v>25</v>
      </c>
      <c r="D18" s="35"/>
      <c r="E18" s="36" t="s">
        <v>26</v>
      </c>
      <c r="F18" s="42" t="s">
        <v>27</v>
      </c>
      <c r="G18" s="43">
        <v>1</v>
      </c>
      <c r="H18" s="43"/>
      <c r="I18" s="44">
        <f t="shared" ref="I18:I31" si="0">H18*1.25</f>
        <v>0</v>
      </c>
      <c r="J18" s="44">
        <f t="shared" ref="J18:J31" si="1">ROUND(G18*I18, 2)</f>
        <v>0</v>
      </c>
      <c r="AJA18" s="1"/>
      <c r="AJB18" s="1"/>
      <c r="AJC18" s="1"/>
    </row>
    <row r="19" spans="1:939" ht="21" customHeight="1" x14ac:dyDescent="0.25">
      <c r="B19" s="33" t="s">
        <v>28</v>
      </c>
      <c r="C19" s="41" t="s">
        <v>29</v>
      </c>
      <c r="D19" s="35"/>
      <c r="E19" s="36" t="s">
        <v>30</v>
      </c>
      <c r="F19" s="42" t="s">
        <v>27</v>
      </c>
      <c r="G19" s="43">
        <v>1</v>
      </c>
      <c r="H19" s="43"/>
      <c r="I19" s="44">
        <f t="shared" si="0"/>
        <v>0</v>
      </c>
      <c r="J19" s="44">
        <f t="shared" si="1"/>
        <v>0</v>
      </c>
      <c r="AJA19" s="1"/>
      <c r="AJB19" s="1"/>
      <c r="AJC19" s="1"/>
    </row>
    <row r="20" spans="1:939" ht="21" customHeight="1" x14ac:dyDescent="0.25">
      <c r="B20" s="33" t="s">
        <v>31</v>
      </c>
      <c r="C20" s="41" t="s">
        <v>32</v>
      </c>
      <c r="D20" s="35"/>
      <c r="E20" s="36" t="s">
        <v>33</v>
      </c>
      <c r="F20" s="42" t="s">
        <v>27</v>
      </c>
      <c r="G20" s="43">
        <v>1</v>
      </c>
      <c r="H20" s="43"/>
      <c r="I20" s="44">
        <f t="shared" si="0"/>
        <v>0</v>
      </c>
      <c r="J20" s="44">
        <f t="shared" si="1"/>
        <v>0</v>
      </c>
      <c r="AJA20" s="1"/>
      <c r="AJB20" s="1"/>
      <c r="AJC20" s="1"/>
    </row>
    <row r="21" spans="1:939" ht="21" customHeight="1" x14ac:dyDescent="0.25">
      <c r="B21" s="33" t="s">
        <v>34</v>
      </c>
      <c r="C21" s="41" t="s">
        <v>35</v>
      </c>
      <c r="D21" s="35"/>
      <c r="E21" s="36" t="s">
        <v>36</v>
      </c>
      <c r="F21" s="42" t="s">
        <v>27</v>
      </c>
      <c r="G21" s="43">
        <v>6</v>
      </c>
      <c r="H21" s="43"/>
      <c r="I21" s="44">
        <f t="shared" si="0"/>
        <v>0</v>
      </c>
      <c r="J21" s="44">
        <f t="shared" si="1"/>
        <v>0</v>
      </c>
      <c r="AJA21" s="1"/>
      <c r="AJB21" s="1"/>
      <c r="AJC21" s="1"/>
    </row>
    <row r="22" spans="1:939" s="1" customFormat="1" ht="21" customHeight="1" x14ac:dyDescent="0.25">
      <c r="B22" s="33" t="s">
        <v>37</v>
      </c>
      <c r="C22" s="41" t="s">
        <v>38</v>
      </c>
      <c r="D22" s="35"/>
      <c r="E22" s="36" t="s">
        <v>39</v>
      </c>
      <c r="F22" s="42" t="s">
        <v>40</v>
      </c>
      <c r="G22" s="45">
        <v>0.12</v>
      </c>
      <c r="H22" s="43"/>
      <c r="I22" s="44">
        <f t="shared" si="0"/>
        <v>0</v>
      </c>
      <c r="J22" s="44">
        <f t="shared" si="1"/>
        <v>0</v>
      </c>
    </row>
    <row r="23" spans="1:939" s="56" customFormat="1" ht="21" customHeight="1" x14ac:dyDescent="0.25">
      <c r="B23" s="33" t="s">
        <v>41</v>
      </c>
      <c r="C23" s="41" t="s">
        <v>42</v>
      </c>
      <c r="D23" s="57"/>
      <c r="E23" s="36" t="s">
        <v>43</v>
      </c>
      <c r="F23" s="42" t="s">
        <v>40</v>
      </c>
      <c r="G23" s="58">
        <v>0.12</v>
      </c>
      <c r="H23" s="43"/>
      <c r="I23" s="44">
        <f t="shared" si="0"/>
        <v>0</v>
      </c>
      <c r="J23" s="44">
        <f t="shared" si="1"/>
        <v>0</v>
      </c>
    </row>
    <row r="24" spans="1:939" ht="21" customHeight="1" x14ac:dyDescent="0.25">
      <c r="B24" s="33" t="s">
        <v>44</v>
      </c>
      <c r="C24" s="41" t="s">
        <v>45</v>
      </c>
      <c r="D24" s="35"/>
      <c r="E24" s="36" t="s">
        <v>46</v>
      </c>
      <c r="F24" s="42" t="s">
        <v>27</v>
      </c>
      <c r="G24" s="43">
        <v>1</v>
      </c>
      <c r="H24" s="43"/>
      <c r="I24" s="44">
        <f t="shared" si="0"/>
        <v>0</v>
      </c>
      <c r="J24" s="44">
        <f t="shared" si="1"/>
        <v>0</v>
      </c>
      <c r="AJA24" s="1"/>
      <c r="AJB24" s="1"/>
      <c r="AJC24" s="1"/>
    </row>
    <row r="25" spans="1:939" s="1" customFormat="1" ht="21" customHeight="1" x14ac:dyDescent="0.25">
      <c r="B25" s="33" t="s">
        <v>47</v>
      </c>
      <c r="C25" s="59"/>
      <c r="D25" s="35"/>
      <c r="E25" s="36" t="s">
        <v>48</v>
      </c>
      <c r="F25" s="42" t="s">
        <v>49</v>
      </c>
      <c r="G25" s="45">
        <v>2</v>
      </c>
      <c r="H25" s="43"/>
      <c r="I25" s="44">
        <f t="shared" si="0"/>
        <v>0</v>
      </c>
      <c r="J25" s="44">
        <f t="shared" si="1"/>
        <v>0</v>
      </c>
    </row>
    <row r="26" spans="1:939" ht="21" customHeight="1" x14ac:dyDescent="0.25">
      <c r="B26" s="33" t="s">
        <v>50</v>
      </c>
      <c r="C26" s="59"/>
      <c r="D26" s="35"/>
      <c r="E26" s="36" t="s">
        <v>51</v>
      </c>
      <c r="F26" s="42" t="s">
        <v>49</v>
      </c>
      <c r="G26" s="45">
        <v>20</v>
      </c>
      <c r="H26" s="43"/>
      <c r="I26" s="44">
        <f t="shared" si="0"/>
        <v>0</v>
      </c>
      <c r="J26" s="44">
        <f t="shared" si="1"/>
        <v>0</v>
      </c>
      <c r="AJA26" s="1"/>
      <c r="AJB26" s="1"/>
      <c r="AJC26" s="1"/>
    </row>
    <row r="27" spans="1:939" ht="21" customHeight="1" x14ac:dyDescent="0.25">
      <c r="B27" s="33" t="s">
        <v>52</v>
      </c>
      <c r="C27" s="41" t="s">
        <v>53</v>
      </c>
      <c r="D27" s="35"/>
      <c r="E27" s="36" t="s">
        <v>54</v>
      </c>
      <c r="F27" s="42" t="s">
        <v>27</v>
      </c>
      <c r="G27" s="45">
        <v>1</v>
      </c>
      <c r="H27" s="43"/>
      <c r="I27" s="44">
        <f t="shared" si="0"/>
        <v>0</v>
      </c>
      <c r="J27" s="44">
        <f t="shared" si="1"/>
        <v>0</v>
      </c>
      <c r="AJA27" s="1"/>
      <c r="AJB27" s="1"/>
      <c r="AJC27" s="1"/>
    </row>
    <row r="28" spans="1:939" ht="21" customHeight="1" x14ac:dyDescent="0.25">
      <c r="B28" s="33" t="s">
        <v>55</v>
      </c>
      <c r="C28" s="41" t="s">
        <v>56</v>
      </c>
      <c r="D28" s="35"/>
      <c r="E28" s="36" t="s">
        <v>57</v>
      </c>
      <c r="F28" s="42" t="s">
        <v>27</v>
      </c>
      <c r="G28" s="45">
        <v>1</v>
      </c>
      <c r="H28" s="43"/>
      <c r="I28" s="44">
        <f t="shared" si="0"/>
        <v>0</v>
      </c>
      <c r="J28" s="44">
        <f t="shared" si="1"/>
        <v>0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  <c r="KN28" s="46"/>
      <c r="KO28" s="46"/>
      <c r="KP28" s="46"/>
      <c r="KQ28" s="46"/>
      <c r="AJA28" s="1"/>
      <c r="AJB28" s="1"/>
      <c r="AJC28" s="1"/>
    </row>
    <row r="29" spans="1:939" ht="21" customHeight="1" x14ac:dyDescent="0.25">
      <c r="B29" s="33" t="s">
        <v>58</v>
      </c>
      <c r="C29" s="41" t="s">
        <v>59</v>
      </c>
      <c r="D29" s="35"/>
      <c r="E29" s="36" t="s">
        <v>60</v>
      </c>
      <c r="F29" s="42" t="s">
        <v>49</v>
      </c>
      <c r="G29" s="43">
        <v>6</v>
      </c>
      <c r="H29" s="43"/>
      <c r="I29" s="44">
        <f t="shared" si="0"/>
        <v>0</v>
      </c>
      <c r="J29" s="44">
        <f t="shared" si="1"/>
        <v>0</v>
      </c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  <c r="KN29" s="46"/>
      <c r="KO29" s="46"/>
      <c r="KP29" s="46"/>
      <c r="KQ29" s="46"/>
      <c r="AJA29" s="1"/>
      <c r="AJB29" s="1"/>
      <c r="AJC29" s="1"/>
    </row>
    <row r="30" spans="1:939" s="1" customFormat="1" ht="21" customHeight="1" x14ac:dyDescent="0.25">
      <c r="B30" s="33" t="s">
        <v>61</v>
      </c>
      <c r="C30" s="41" t="s">
        <v>62</v>
      </c>
      <c r="D30" s="35"/>
      <c r="E30" s="36" t="s">
        <v>63</v>
      </c>
      <c r="F30" s="42" t="s">
        <v>16</v>
      </c>
      <c r="G30" s="45">
        <f>0.3*0.3</f>
        <v>0.09</v>
      </c>
      <c r="H30" s="43"/>
      <c r="I30" s="44">
        <f t="shared" si="0"/>
        <v>0</v>
      </c>
      <c r="J30" s="44">
        <f t="shared" si="1"/>
        <v>0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  <c r="KN30" s="46"/>
      <c r="KO30" s="46"/>
      <c r="KP30" s="46"/>
      <c r="KQ30" s="46"/>
    </row>
    <row r="31" spans="1:939" s="1" customFormat="1" ht="21" customHeight="1" x14ac:dyDescent="0.25">
      <c r="B31" s="33" t="s">
        <v>64</v>
      </c>
      <c r="C31" s="41"/>
      <c r="D31" s="35" t="s">
        <v>65</v>
      </c>
      <c r="E31" s="36" t="s">
        <v>66</v>
      </c>
      <c r="F31" s="60" t="s">
        <v>27</v>
      </c>
      <c r="G31" s="61">
        <v>1</v>
      </c>
      <c r="H31" s="43"/>
      <c r="I31" s="44">
        <f t="shared" si="0"/>
        <v>0</v>
      </c>
      <c r="J31" s="44">
        <f t="shared" si="1"/>
        <v>0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  <c r="KN31" s="46"/>
      <c r="KO31" s="46"/>
      <c r="KP31" s="46"/>
      <c r="KQ31" s="46"/>
    </row>
    <row r="32" spans="1:939" ht="7.5" customHeight="1" x14ac:dyDescent="0.25">
      <c r="A32" s="46"/>
      <c r="B32" s="33"/>
      <c r="C32" s="41"/>
      <c r="D32" s="35"/>
      <c r="E32" s="21"/>
      <c r="F32" s="37"/>
      <c r="G32" s="47"/>
      <c r="H32" s="47"/>
      <c r="I32" s="39"/>
      <c r="J32" s="48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  <c r="KN32" s="46"/>
      <c r="KO32" s="46"/>
      <c r="KP32" s="46"/>
      <c r="KQ32" s="46"/>
    </row>
    <row r="33" spans="1:939" ht="15" customHeight="1" x14ac:dyDescent="0.25">
      <c r="A33" s="46"/>
      <c r="B33" s="33"/>
      <c r="C33" s="41"/>
      <c r="D33" s="35"/>
      <c r="E33" s="49" t="s">
        <v>21</v>
      </c>
      <c r="F33" s="50"/>
      <c r="G33" s="51"/>
      <c r="H33" s="51"/>
      <c r="I33" s="52"/>
      <c r="J33" s="53">
        <f>SUM(J17:J32)</f>
        <v>0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  <c r="KN33" s="46"/>
      <c r="KO33" s="46"/>
      <c r="KP33" s="46"/>
      <c r="KQ33" s="46"/>
    </row>
    <row r="34" spans="1:939" s="46" customFormat="1" ht="7.5" customHeight="1" x14ac:dyDescent="0.25">
      <c r="B34" s="33"/>
      <c r="C34" s="41"/>
      <c r="D34" s="35"/>
      <c r="E34" s="36"/>
      <c r="F34" s="37"/>
      <c r="G34" s="47"/>
      <c r="H34" s="47"/>
      <c r="I34" s="39"/>
      <c r="J34" s="40"/>
    </row>
    <row r="35" spans="1:939" s="46" customFormat="1" ht="15" customHeight="1" x14ac:dyDescent="0.25">
      <c r="B35" s="26" t="s">
        <v>67</v>
      </c>
      <c r="C35" s="62" t="s">
        <v>68</v>
      </c>
      <c r="D35" s="28"/>
      <c r="E35" s="29"/>
      <c r="F35" s="30"/>
      <c r="G35" s="55"/>
      <c r="H35" s="55"/>
      <c r="I35" s="32"/>
      <c r="J35" s="32"/>
    </row>
    <row r="36" spans="1:939" s="46" customFormat="1" ht="11.25" customHeight="1" x14ac:dyDescent="0.25">
      <c r="B36" s="33"/>
      <c r="C36" s="41"/>
      <c r="D36" s="35"/>
      <c r="E36" s="36"/>
      <c r="F36" s="37"/>
      <c r="G36" s="47"/>
      <c r="H36" s="47"/>
      <c r="I36" s="39"/>
      <c r="J36" s="40"/>
    </row>
    <row r="37" spans="1:939" s="46" customFormat="1" ht="21" customHeight="1" x14ac:dyDescent="0.25">
      <c r="B37" s="63" t="s">
        <v>69</v>
      </c>
      <c r="C37" s="41" t="s">
        <v>70</v>
      </c>
      <c r="D37" s="35"/>
      <c r="E37" s="36" t="s">
        <v>71</v>
      </c>
      <c r="F37" s="42" t="s">
        <v>27</v>
      </c>
      <c r="G37" s="58">
        <v>2</v>
      </c>
      <c r="H37" s="43"/>
      <c r="I37" s="44">
        <f t="shared" ref="I37:I52" si="2">H37*1.25</f>
        <v>0</v>
      </c>
      <c r="J37" s="44">
        <f t="shared" ref="J37:J52" si="3">ROUND(G37*I37, 2)</f>
        <v>0</v>
      </c>
    </row>
    <row r="38" spans="1:939" s="46" customFormat="1" ht="21" customHeight="1" x14ac:dyDescent="0.25">
      <c r="B38" s="63" t="s">
        <v>72</v>
      </c>
      <c r="C38" s="41" t="s">
        <v>73</v>
      </c>
      <c r="D38" s="35"/>
      <c r="E38" s="36" t="s">
        <v>74</v>
      </c>
      <c r="F38" s="42" t="s">
        <v>27</v>
      </c>
      <c r="G38" s="58">
        <v>3</v>
      </c>
      <c r="H38" s="43"/>
      <c r="I38" s="44">
        <f t="shared" si="2"/>
        <v>0</v>
      </c>
      <c r="J38" s="44">
        <f t="shared" si="3"/>
        <v>0</v>
      </c>
    </row>
    <row r="39" spans="1:939" s="46" customFormat="1" ht="21" customHeight="1" x14ac:dyDescent="0.25">
      <c r="B39" s="63" t="s">
        <v>75</v>
      </c>
      <c r="C39" s="41" t="s">
        <v>76</v>
      </c>
      <c r="D39" s="35"/>
      <c r="E39" s="36" t="s">
        <v>77</v>
      </c>
      <c r="F39" s="42" t="s">
        <v>27</v>
      </c>
      <c r="G39" s="64">
        <v>2</v>
      </c>
      <c r="H39" s="43"/>
      <c r="I39" s="44">
        <f t="shared" si="2"/>
        <v>0</v>
      </c>
      <c r="J39" s="44">
        <f t="shared" si="3"/>
        <v>0</v>
      </c>
    </row>
    <row r="40" spans="1:939" s="46" customFormat="1" ht="21" customHeight="1" x14ac:dyDescent="0.25">
      <c r="B40" s="63" t="s">
        <v>78</v>
      </c>
      <c r="C40" s="41" t="s">
        <v>79</v>
      </c>
      <c r="D40" s="35"/>
      <c r="E40" s="65" t="s">
        <v>80</v>
      </c>
      <c r="F40" s="42" t="s">
        <v>49</v>
      </c>
      <c r="G40" s="45"/>
      <c r="H40" s="43"/>
      <c r="I40" s="44">
        <f t="shared" si="2"/>
        <v>0</v>
      </c>
      <c r="J40" s="44">
        <f t="shared" si="3"/>
        <v>0</v>
      </c>
    </row>
    <row r="41" spans="1:939" s="46" customFormat="1" ht="21" customHeight="1" x14ac:dyDescent="0.25">
      <c r="B41" s="63" t="s">
        <v>81</v>
      </c>
      <c r="C41" s="41" t="s">
        <v>82</v>
      </c>
      <c r="D41" s="35"/>
      <c r="E41" s="36" t="s">
        <v>83</v>
      </c>
      <c r="F41" s="42" t="s">
        <v>49</v>
      </c>
      <c r="G41" s="45">
        <v>1</v>
      </c>
      <c r="H41" s="43"/>
      <c r="I41" s="44">
        <f t="shared" si="2"/>
        <v>0</v>
      </c>
      <c r="J41" s="44">
        <f t="shared" si="3"/>
        <v>0</v>
      </c>
    </row>
    <row r="42" spans="1:939" s="46" customFormat="1" ht="21" customHeight="1" x14ac:dyDescent="0.25">
      <c r="B42" s="63" t="s">
        <v>84</v>
      </c>
      <c r="C42" s="41" t="s">
        <v>85</v>
      </c>
      <c r="D42" s="35"/>
      <c r="E42" s="36" t="s">
        <v>86</v>
      </c>
      <c r="F42" s="42" t="s">
        <v>27</v>
      </c>
      <c r="G42" s="45">
        <v>2</v>
      </c>
      <c r="H42" s="43"/>
      <c r="I42" s="44">
        <f t="shared" si="2"/>
        <v>0</v>
      </c>
      <c r="J42" s="44">
        <f t="shared" si="3"/>
        <v>0</v>
      </c>
    </row>
    <row r="43" spans="1:939" s="46" customFormat="1" ht="21" customHeight="1" x14ac:dyDescent="0.25">
      <c r="B43" s="63" t="s">
        <v>87</v>
      </c>
      <c r="C43" s="41" t="s">
        <v>88</v>
      </c>
      <c r="D43" s="35"/>
      <c r="E43" s="36" t="s">
        <v>89</v>
      </c>
      <c r="F43" s="42" t="s">
        <v>27</v>
      </c>
      <c r="G43" s="43">
        <v>1</v>
      </c>
      <c r="H43" s="43"/>
      <c r="I43" s="44">
        <f t="shared" si="2"/>
        <v>0</v>
      </c>
      <c r="J43" s="44">
        <f t="shared" si="3"/>
        <v>0</v>
      </c>
    </row>
    <row r="44" spans="1:939" s="46" customFormat="1" ht="21" customHeight="1" x14ac:dyDescent="0.25">
      <c r="B44" s="63" t="s">
        <v>90</v>
      </c>
      <c r="C44" s="41" t="s">
        <v>91</v>
      </c>
      <c r="D44" s="35"/>
      <c r="E44" s="36" t="s">
        <v>92</v>
      </c>
      <c r="F44" s="42" t="s">
        <v>27</v>
      </c>
      <c r="G44" s="43">
        <v>2</v>
      </c>
      <c r="H44" s="43"/>
      <c r="I44" s="44">
        <f t="shared" si="2"/>
        <v>0</v>
      </c>
      <c r="J44" s="44">
        <f t="shared" si="3"/>
        <v>0</v>
      </c>
    </row>
    <row r="45" spans="1:939" ht="21" customHeight="1" x14ac:dyDescent="0.25">
      <c r="B45" s="63" t="s">
        <v>93</v>
      </c>
      <c r="C45" s="41" t="s">
        <v>94</v>
      </c>
      <c r="D45" s="35"/>
      <c r="E45" s="36" t="s">
        <v>95</v>
      </c>
      <c r="F45" s="42" t="s">
        <v>27</v>
      </c>
      <c r="G45" s="43">
        <v>4</v>
      </c>
      <c r="H45" s="43"/>
      <c r="I45" s="44">
        <f t="shared" si="2"/>
        <v>0</v>
      </c>
      <c r="J45" s="44">
        <f t="shared" si="3"/>
        <v>0</v>
      </c>
      <c r="AJA45" s="1"/>
      <c r="AJB45" s="1"/>
      <c r="AJC45" s="1"/>
    </row>
    <row r="46" spans="1:939" s="46" customFormat="1" ht="21" customHeight="1" x14ac:dyDescent="0.25">
      <c r="B46" s="63" t="s">
        <v>96</v>
      </c>
      <c r="C46" s="41" t="s">
        <v>97</v>
      </c>
      <c r="D46" s="35"/>
      <c r="E46" s="36" t="s">
        <v>98</v>
      </c>
      <c r="F46" s="42" t="s">
        <v>49</v>
      </c>
      <c r="G46" s="64">
        <v>2</v>
      </c>
      <c r="H46" s="43"/>
      <c r="I46" s="44">
        <f t="shared" si="2"/>
        <v>0</v>
      </c>
      <c r="J46" s="44">
        <f t="shared" si="3"/>
        <v>0</v>
      </c>
    </row>
    <row r="47" spans="1:939" s="46" customFormat="1" ht="21" customHeight="1" x14ac:dyDescent="0.25">
      <c r="B47" s="63" t="s">
        <v>99</v>
      </c>
      <c r="C47" s="41" t="s">
        <v>100</v>
      </c>
      <c r="D47" s="35"/>
      <c r="E47" s="36" t="s">
        <v>101</v>
      </c>
      <c r="F47" s="42" t="s">
        <v>27</v>
      </c>
      <c r="G47" s="64">
        <v>1</v>
      </c>
      <c r="H47" s="43"/>
      <c r="I47" s="44">
        <f t="shared" si="2"/>
        <v>0</v>
      </c>
      <c r="J47" s="44">
        <f t="shared" si="3"/>
        <v>0</v>
      </c>
    </row>
    <row r="48" spans="1:939" s="46" customFormat="1" ht="42" customHeight="1" x14ac:dyDescent="0.25">
      <c r="B48" s="63" t="s">
        <v>102</v>
      </c>
      <c r="C48" s="41"/>
      <c r="D48" s="35" t="s">
        <v>65</v>
      </c>
      <c r="E48" s="36" t="s">
        <v>103</v>
      </c>
      <c r="F48" s="60" t="s">
        <v>27</v>
      </c>
      <c r="G48" s="58">
        <v>1</v>
      </c>
      <c r="H48" s="43"/>
      <c r="I48" s="44">
        <f t="shared" si="2"/>
        <v>0</v>
      </c>
      <c r="J48" s="44">
        <f t="shared" si="3"/>
        <v>0</v>
      </c>
    </row>
    <row r="49" spans="1:10" s="46" customFormat="1" ht="21" customHeight="1" x14ac:dyDescent="0.25">
      <c r="B49" s="63" t="s">
        <v>104</v>
      </c>
      <c r="C49" s="41"/>
      <c r="D49" s="35"/>
      <c r="E49" s="36" t="s">
        <v>105</v>
      </c>
      <c r="F49" s="60" t="s">
        <v>16</v>
      </c>
      <c r="G49" s="58">
        <v>0.16</v>
      </c>
      <c r="H49" s="43"/>
      <c r="I49" s="44">
        <f t="shared" si="2"/>
        <v>0</v>
      </c>
      <c r="J49" s="44">
        <f t="shared" si="3"/>
        <v>0</v>
      </c>
    </row>
    <row r="50" spans="1:10" s="46" customFormat="1" ht="21" customHeight="1" x14ac:dyDescent="0.25">
      <c r="B50" s="63" t="s">
        <v>106</v>
      </c>
      <c r="C50" s="41" t="s">
        <v>107</v>
      </c>
      <c r="D50" s="35"/>
      <c r="E50" s="36" t="s">
        <v>108</v>
      </c>
      <c r="F50" s="60" t="s">
        <v>16</v>
      </c>
      <c r="G50" s="58">
        <v>0.16</v>
      </c>
      <c r="H50" s="43"/>
      <c r="I50" s="44">
        <f t="shared" si="2"/>
        <v>0</v>
      </c>
      <c r="J50" s="39">
        <f t="shared" si="3"/>
        <v>0</v>
      </c>
    </row>
    <row r="51" spans="1:10" s="46" customFormat="1" ht="21" customHeight="1" x14ac:dyDescent="0.25">
      <c r="B51" s="63" t="s">
        <v>109</v>
      </c>
      <c r="C51" s="59"/>
      <c r="D51" s="35"/>
      <c r="E51" s="36" t="s">
        <v>110</v>
      </c>
      <c r="F51" s="60" t="s">
        <v>16</v>
      </c>
      <c r="G51" s="58">
        <v>0.16</v>
      </c>
      <c r="H51" s="43"/>
      <c r="I51" s="44">
        <f t="shared" si="2"/>
        <v>0</v>
      </c>
      <c r="J51" s="39">
        <f t="shared" si="3"/>
        <v>0</v>
      </c>
    </row>
    <row r="52" spans="1:10" s="46" customFormat="1" ht="21" customHeight="1" x14ac:dyDescent="0.25">
      <c r="B52" s="63" t="s">
        <v>111</v>
      </c>
      <c r="C52" s="41" t="s">
        <v>112</v>
      </c>
      <c r="D52" s="35"/>
      <c r="E52" s="36" t="s">
        <v>113</v>
      </c>
      <c r="F52" s="60" t="s">
        <v>49</v>
      </c>
      <c r="G52" s="58">
        <v>6</v>
      </c>
      <c r="H52" s="43"/>
      <c r="I52" s="44">
        <f t="shared" si="2"/>
        <v>0</v>
      </c>
      <c r="J52" s="44">
        <f t="shared" si="3"/>
        <v>0</v>
      </c>
    </row>
    <row r="53" spans="1:10" s="46" customFormat="1" ht="7.5" customHeight="1" x14ac:dyDescent="0.25">
      <c r="B53" s="33"/>
      <c r="C53" s="41"/>
      <c r="D53" s="35"/>
      <c r="E53" s="36"/>
      <c r="F53" s="37"/>
      <c r="G53" s="47"/>
      <c r="H53" s="47"/>
      <c r="I53" s="39"/>
      <c r="J53" s="48"/>
    </row>
    <row r="54" spans="1:10" s="46" customFormat="1" ht="15" customHeight="1" x14ac:dyDescent="0.25">
      <c r="B54" s="33"/>
      <c r="C54" s="34"/>
      <c r="D54" s="35"/>
      <c r="E54" s="49" t="s">
        <v>21</v>
      </c>
      <c r="F54" s="50"/>
      <c r="G54" s="51"/>
      <c r="H54" s="51"/>
      <c r="I54" s="52"/>
      <c r="J54" s="53">
        <f>SUM(J37:J53)</f>
        <v>0</v>
      </c>
    </row>
    <row r="55" spans="1:10" s="46" customFormat="1" ht="7.5" customHeight="1" x14ac:dyDescent="0.25">
      <c r="B55" s="33"/>
      <c r="C55" s="34"/>
      <c r="D55" s="35"/>
      <c r="E55" s="36"/>
      <c r="F55" s="37"/>
      <c r="G55" s="47"/>
      <c r="H55" s="47"/>
      <c r="I55" s="39"/>
      <c r="J55" s="40"/>
    </row>
    <row r="56" spans="1:10" s="46" customFormat="1" ht="15" customHeight="1" x14ac:dyDescent="0.25">
      <c r="B56" s="26" t="s">
        <v>114</v>
      </c>
      <c r="C56" s="27" t="s">
        <v>115</v>
      </c>
      <c r="D56" s="28"/>
      <c r="E56" s="29"/>
      <c r="F56" s="30"/>
      <c r="G56" s="55"/>
      <c r="H56" s="55"/>
      <c r="I56" s="32"/>
      <c r="J56" s="32"/>
    </row>
    <row r="57" spans="1:10" s="46" customFormat="1" ht="11.25" customHeight="1" x14ac:dyDescent="0.25">
      <c r="B57" s="33"/>
      <c r="C57" s="34"/>
      <c r="D57" s="35"/>
      <c r="E57" s="36"/>
      <c r="F57" s="37"/>
      <c r="G57" s="47"/>
      <c r="H57" s="47"/>
      <c r="I57" s="39"/>
      <c r="J57" s="40"/>
    </row>
    <row r="58" spans="1:10" s="46" customFormat="1" ht="21" customHeight="1" x14ac:dyDescent="0.25">
      <c r="A58" s="66"/>
      <c r="B58" s="33" t="s">
        <v>116</v>
      </c>
      <c r="C58" s="41" t="s">
        <v>117</v>
      </c>
      <c r="D58" s="67"/>
      <c r="E58" s="68" t="s">
        <v>118</v>
      </c>
      <c r="F58" s="42" t="s">
        <v>49</v>
      </c>
      <c r="G58" s="69">
        <v>176.08</v>
      </c>
      <c r="H58" s="43"/>
      <c r="I58" s="44">
        <f t="shared" ref="I58:I64" si="4">H58*1.25</f>
        <v>0</v>
      </c>
      <c r="J58" s="70">
        <f t="shared" ref="J58:J64" si="5">ROUND(G58*I58, 2)</f>
        <v>0</v>
      </c>
    </row>
    <row r="59" spans="1:10" s="46" customFormat="1" ht="21" customHeight="1" x14ac:dyDescent="0.25">
      <c r="A59" s="66"/>
      <c r="B59" s="33" t="s">
        <v>119</v>
      </c>
      <c r="C59" s="41" t="s">
        <v>42</v>
      </c>
      <c r="D59" s="67"/>
      <c r="E59" s="68" t="s">
        <v>43</v>
      </c>
      <c r="F59" s="42" t="s">
        <v>40</v>
      </c>
      <c r="G59" s="69">
        <v>6.16</v>
      </c>
      <c r="H59" s="43"/>
      <c r="I59" s="44">
        <f t="shared" si="4"/>
        <v>0</v>
      </c>
      <c r="J59" s="70">
        <f t="shared" si="5"/>
        <v>0</v>
      </c>
    </row>
    <row r="60" spans="1:10" s="46" customFormat="1" ht="21" customHeight="1" x14ac:dyDescent="0.25">
      <c r="A60" s="66"/>
      <c r="B60" s="33" t="s">
        <v>120</v>
      </c>
      <c r="C60" s="41" t="s">
        <v>38</v>
      </c>
      <c r="D60" s="67"/>
      <c r="E60" s="68" t="s">
        <v>39</v>
      </c>
      <c r="F60" s="42" t="s">
        <v>40</v>
      </c>
      <c r="G60" s="69">
        <v>30.81</v>
      </c>
      <c r="H60" s="43"/>
      <c r="I60" s="44">
        <f t="shared" si="4"/>
        <v>0</v>
      </c>
      <c r="J60" s="70">
        <f t="shared" si="5"/>
        <v>0</v>
      </c>
    </row>
    <row r="61" spans="1:10" s="46" customFormat="1" ht="21" customHeight="1" x14ac:dyDescent="0.25">
      <c r="A61" s="66"/>
      <c r="B61" s="33" t="s">
        <v>121</v>
      </c>
      <c r="C61" s="41" t="s">
        <v>122</v>
      </c>
      <c r="D61" s="67"/>
      <c r="E61" s="68" t="s">
        <v>123</v>
      </c>
      <c r="F61" s="42" t="s">
        <v>40</v>
      </c>
      <c r="G61" s="69">
        <v>30.81</v>
      </c>
      <c r="H61" s="43"/>
      <c r="I61" s="44">
        <f t="shared" si="4"/>
        <v>0</v>
      </c>
      <c r="J61" s="70">
        <f t="shared" si="5"/>
        <v>0</v>
      </c>
    </row>
    <row r="62" spans="1:10" s="46" customFormat="1" ht="21" customHeight="1" x14ac:dyDescent="0.25">
      <c r="A62" s="66"/>
      <c r="B62" s="33" t="s">
        <v>124</v>
      </c>
      <c r="C62" s="59"/>
      <c r="D62" s="67"/>
      <c r="E62" s="68" t="s">
        <v>125</v>
      </c>
      <c r="F62" s="42" t="s">
        <v>40</v>
      </c>
      <c r="G62" s="69">
        <v>0.08</v>
      </c>
      <c r="H62" s="43"/>
      <c r="I62" s="44">
        <f t="shared" si="4"/>
        <v>0</v>
      </c>
      <c r="J62" s="70">
        <f t="shared" si="5"/>
        <v>0</v>
      </c>
    </row>
    <row r="63" spans="1:10" s="46" customFormat="1" ht="21" customHeight="1" x14ac:dyDescent="0.25">
      <c r="A63" s="66"/>
      <c r="B63" s="33" t="s">
        <v>126</v>
      </c>
      <c r="C63" s="41" t="s">
        <v>127</v>
      </c>
      <c r="D63" s="67"/>
      <c r="E63" s="68" t="s">
        <v>128</v>
      </c>
      <c r="F63" s="42" t="s">
        <v>40</v>
      </c>
      <c r="G63" s="69">
        <v>0.88</v>
      </c>
      <c r="H63" s="43"/>
      <c r="I63" s="44">
        <f t="shared" si="4"/>
        <v>0</v>
      </c>
      <c r="J63" s="70">
        <f t="shared" si="5"/>
        <v>0</v>
      </c>
    </row>
    <row r="64" spans="1:10" s="46" customFormat="1" ht="21" customHeight="1" x14ac:dyDescent="0.25">
      <c r="A64" s="66"/>
      <c r="B64" s="33" t="s">
        <v>129</v>
      </c>
      <c r="C64" s="59"/>
      <c r="D64" s="67"/>
      <c r="E64" s="68" t="s">
        <v>130</v>
      </c>
      <c r="F64" s="42" t="s">
        <v>27</v>
      </c>
      <c r="G64" s="69">
        <v>11</v>
      </c>
      <c r="H64" s="43"/>
      <c r="I64" s="44">
        <f t="shared" si="4"/>
        <v>0</v>
      </c>
      <c r="J64" s="70">
        <f t="shared" si="5"/>
        <v>0</v>
      </c>
    </row>
    <row r="65" spans="1:10" s="46" customFormat="1" ht="7.5" customHeight="1" x14ac:dyDescent="0.25">
      <c r="B65" s="33"/>
      <c r="C65" s="41"/>
      <c r="D65" s="35"/>
      <c r="E65" s="36"/>
      <c r="F65" s="37"/>
      <c r="G65" s="47"/>
      <c r="H65" s="47"/>
      <c r="I65" s="39"/>
      <c r="J65" s="48"/>
    </row>
    <row r="66" spans="1:10" s="46" customFormat="1" ht="15" customHeight="1" x14ac:dyDescent="0.25">
      <c r="B66" s="33"/>
      <c r="C66" s="41"/>
      <c r="D66" s="35"/>
      <c r="E66" s="49" t="s">
        <v>21</v>
      </c>
      <c r="F66" s="50"/>
      <c r="G66" s="51"/>
      <c r="H66" s="51"/>
      <c r="I66" s="52"/>
      <c r="J66" s="53">
        <f>SUM(J57:J65)</f>
        <v>0</v>
      </c>
    </row>
    <row r="67" spans="1:10" s="46" customFormat="1" ht="7.5" customHeight="1" x14ac:dyDescent="0.25">
      <c r="B67" s="33"/>
      <c r="C67" s="41"/>
      <c r="D67" s="35"/>
      <c r="E67" s="36"/>
      <c r="F67" s="37"/>
      <c r="G67" s="47"/>
      <c r="H67" s="47"/>
      <c r="I67" s="39"/>
      <c r="J67" s="40"/>
    </row>
    <row r="68" spans="1:10" s="46" customFormat="1" ht="15" customHeight="1" x14ac:dyDescent="0.25">
      <c r="B68" s="26" t="s">
        <v>131</v>
      </c>
      <c r="C68" s="27" t="s">
        <v>132</v>
      </c>
      <c r="D68" s="28"/>
      <c r="E68" s="29"/>
      <c r="F68" s="30"/>
      <c r="G68" s="55"/>
      <c r="H68" s="55"/>
      <c r="I68" s="32"/>
      <c r="J68" s="32"/>
    </row>
    <row r="69" spans="1:10" s="46" customFormat="1" ht="11.25" customHeight="1" x14ac:dyDescent="0.25">
      <c r="B69" s="33"/>
      <c r="C69" s="34"/>
      <c r="D69" s="35"/>
      <c r="E69" s="36"/>
      <c r="F69" s="37"/>
      <c r="G69" s="47"/>
      <c r="H69" s="47"/>
      <c r="I69" s="39"/>
      <c r="J69" s="40"/>
    </row>
    <row r="70" spans="1:10" s="46" customFormat="1" ht="21" customHeight="1" x14ac:dyDescent="0.25">
      <c r="A70" s="66"/>
      <c r="B70" s="33" t="s">
        <v>133</v>
      </c>
      <c r="C70" s="41" t="s">
        <v>134</v>
      </c>
      <c r="D70" s="67"/>
      <c r="E70" s="68" t="s">
        <v>135</v>
      </c>
      <c r="F70" s="42" t="s">
        <v>49</v>
      </c>
      <c r="G70" s="69">
        <v>105.8</v>
      </c>
      <c r="H70" s="43"/>
      <c r="I70" s="44">
        <f>H70*1.25</f>
        <v>0</v>
      </c>
      <c r="J70" s="71">
        <f t="shared" ref="J70:J71" si="6">ROUND(G70*I70, 2)</f>
        <v>0</v>
      </c>
    </row>
    <row r="71" spans="1:10" s="46" customFormat="1" ht="21" customHeight="1" x14ac:dyDescent="0.25">
      <c r="B71" s="33" t="s">
        <v>136</v>
      </c>
      <c r="C71" s="41" t="s">
        <v>137</v>
      </c>
      <c r="D71" s="35"/>
      <c r="E71" s="36" t="s">
        <v>138</v>
      </c>
      <c r="F71" s="42" t="s">
        <v>49</v>
      </c>
      <c r="G71" s="43">
        <v>711.35</v>
      </c>
      <c r="H71" s="43"/>
      <c r="I71" s="44">
        <f>H71*1.25</f>
        <v>0</v>
      </c>
      <c r="J71" s="48">
        <f t="shared" si="6"/>
        <v>0</v>
      </c>
    </row>
    <row r="72" spans="1:10" s="46" customFormat="1" ht="7.5" customHeight="1" x14ac:dyDescent="0.25">
      <c r="B72" s="33"/>
      <c r="C72" s="41"/>
      <c r="D72" s="35"/>
      <c r="E72" s="36"/>
      <c r="F72" s="37"/>
      <c r="G72" s="47"/>
      <c r="H72" s="47"/>
      <c r="I72" s="39"/>
      <c r="J72" s="48"/>
    </row>
    <row r="73" spans="1:10" s="46" customFormat="1" ht="15" customHeight="1" x14ac:dyDescent="0.25">
      <c r="B73" s="33"/>
      <c r="C73" s="41"/>
      <c r="D73" s="35"/>
      <c r="E73" s="49" t="s">
        <v>21</v>
      </c>
      <c r="F73" s="50"/>
      <c r="G73" s="51"/>
      <c r="H73" s="51"/>
      <c r="I73" s="52"/>
      <c r="J73" s="53">
        <f>SUM(J69:J72)</f>
        <v>0</v>
      </c>
    </row>
    <row r="74" spans="1:10" s="46" customFormat="1" ht="7.5" customHeight="1" x14ac:dyDescent="0.25">
      <c r="B74" s="33"/>
      <c r="C74" s="41"/>
      <c r="D74" s="35"/>
      <c r="E74" s="36"/>
      <c r="F74" s="37"/>
      <c r="G74" s="47"/>
      <c r="H74" s="47"/>
      <c r="I74" s="39"/>
      <c r="J74" s="40"/>
    </row>
    <row r="75" spans="1:10" s="46" customFormat="1" ht="15" customHeight="1" x14ac:dyDescent="0.25">
      <c r="B75" s="26" t="s">
        <v>139</v>
      </c>
      <c r="C75" s="27" t="s">
        <v>140</v>
      </c>
      <c r="D75" s="28"/>
      <c r="E75" s="29"/>
      <c r="F75" s="30"/>
      <c r="G75" s="55"/>
      <c r="H75" s="55"/>
      <c r="I75" s="32"/>
      <c r="J75" s="32"/>
    </row>
    <row r="76" spans="1:10" s="46" customFormat="1" ht="11.25" customHeight="1" x14ac:dyDescent="0.25">
      <c r="B76" s="33"/>
      <c r="C76" s="34"/>
      <c r="D76" s="35"/>
      <c r="E76" s="36"/>
      <c r="F76" s="37"/>
      <c r="G76" s="43"/>
      <c r="H76" s="43"/>
      <c r="I76" s="39"/>
      <c r="J76" s="40"/>
    </row>
    <row r="77" spans="1:10" s="46" customFormat="1" ht="21" customHeight="1" x14ac:dyDescent="0.25">
      <c r="B77" s="63" t="s">
        <v>141</v>
      </c>
      <c r="C77" s="41" t="s">
        <v>142</v>
      </c>
      <c r="D77" s="35"/>
      <c r="E77" s="36" t="s">
        <v>143</v>
      </c>
      <c r="F77" s="42" t="s">
        <v>49</v>
      </c>
      <c r="G77" s="58">
        <v>10</v>
      </c>
      <c r="H77" s="43"/>
      <c r="I77" s="44">
        <f>H77*1.25</f>
        <v>0</v>
      </c>
      <c r="J77" s="39">
        <f>ROUND(G77*I77, 2)</f>
        <v>0</v>
      </c>
    </row>
    <row r="78" spans="1:10" s="46" customFormat="1" ht="21" customHeight="1" x14ac:dyDescent="0.25">
      <c r="B78" s="63" t="s">
        <v>144</v>
      </c>
      <c r="C78" s="41" t="s">
        <v>29</v>
      </c>
      <c r="D78" s="35"/>
      <c r="E78" s="36" t="s">
        <v>30</v>
      </c>
      <c r="F78" s="42" t="s">
        <v>27</v>
      </c>
      <c r="G78" s="58">
        <v>10</v>
      </c>
      <c r="H78" s="43"/>
      <c r="I78" s="44">
        <f>H78*1.25</f>
        <v>0</v>
      </c>
      <c r="J78" s="44">
        <f>ROUND(G78*I78, 2)</f>
        <v>0</v>
      </c>
    </row>
    <row r="79" spans="1:10" s="46" customFormat="1" ht="21" customHeight="1" x14ac:dyDescent="0.25">
      <c r="B79" s="63" t="s">
        <v>145</v>
      </c>
      <c r="C79" s="41" t="s">
        <v>25</v>
      </c>
      <c r="D79" s="35"/>
      <c r="E79" s="36" t="s">
        <v>26</v>
      </c>
      <c r="F79" s="42" t="s">
        <v>27</v>
      </c>
      <c r="G79" s="58">
        <v>10</v>
      </c>
      <c r="H79" s="43"/>
      <c r="I79" s="44">
        <f>H79*1.25</f>
        <v>0</v>
      </c>
      <c r="J79" s="44">
        <f>ROUND(G79*I79, 2)</f>
        <v>0</v>
      </c>
    </row>
    <row r="80" spans="1:10" s="46" customFormat="1" ht="21" customHeight="1" x14ac:dyDescent="0.25">
      <c r="B80" s="63" t="s">
        <v>146</v>
      </c>
      <c r="C80" s="41" t="s">
        <v>147</v>
      </c>
      <c r="D80" s="35"/>
      <c r="E80" s="36" t="s">
        <v>148</v>
      </c>
      <c r="F80" s="42" t="s">
        <v>27</v>
      </c>
      <c r="G80" s="58">
        <v>10</v>
      </c>
      <c r="H80" s="43"/>
      <c r="I80" s="44">
        <f>H80*1.25</f>
        <v>0</v>
      </c>
      <c r="J80" s="44">
        <f>ROUND(G80*I80, 2)</f>
        <v>0</v>
      </c>
    </row>
    <row r="81" spans="2:939" s="46" customFormat="1" ht="7.5" customHeight="1" x14ac:dyDescent="0.25">
      <c r="B81" s="33"/>
      <c r="C81" s="41"/>
      <c r="D81" s="35"/>
      <c r="E81" s="36"/>
      <c r="F81" s="37"/>
      <c r="G81" s="47"/>
      <c r="H81" s="47"/>
      <c r="I81" s="39"/>
      <c r="J81" s="48"/>
    </row>
    <row r="82" spans="2:939" s="46" customFormat="1" ht="15" customHeight="1" x14ac:dyDescent="0.25">
      <c r="B82" s="33"/>
      <c r="C82" s="41"/>
      <c r="D82" s="35"/>
      <c r="E82" s="49" t="s">
        <v>21</v>
      </c>
      <c r="F82" s="50"/>
      <c r="G82" s="51"/>
      <c r="H82" s="51"/>
      <c r="I82" s="52"/>
      <c r="J82" s="53">
        <f>SUM(J76:J81)</f>
        <v>0</v>
      </c>
    </row>
    <row r="83" spans="2:939" s="46" customFormat="1" ht="7.5" customHeight="1" x14ac:dyDescent="0.25">
      <c r="B83" s="33"/>
      <c r="C83" s="41"/>
      <c r="D83" s="35"/>
      <c r="E83" s="36"/>
      <c r="F83" s="37"/>
      <c r="G83" s="47"/>
      <c r="H83" s="47"/>
      <c r="I83" s="39"/>
      <c r="J83" s="40"/>
    </row>
    <row r="84" spans="2:939" s="46" customFormat="1" ht="15" customHeight="1" x14ac:dyDescent="0.25">
      <c r="B84" s="26" t="s">
        <v>149</v>
      </c>
      <c r="C84" s="62" t="s">
        <v>150</v>
      </c>
      <c r="D84" s="28"/>
      <c r="E84" s="29"/>
      <c r="F84" s="30"/>
      <c r="G84" s="55"/>
      <c r="H84" s="55"/>
      <c r="I84" s="32"/>
      <c r="J84" s="32"/>
    </row>
    <row r="85" spans="2:939" s="46" customFormat="1" ht="11.25" customHeight="1" x14ac:dyDescent="0.25">
      <c r="B85" s="33"/>
      <c r="C85" s="41"/>
      <c r="D85" s="35"/>
      <c r="E85" s="36"/>
      <c r="F85" s="37"/>
      <c r="G85" s="47"/>
      <c r="H85" s="47"/>
      <c r="I85" s="39"/>
      <c r="J85" s="40"/>
    </row>
    <row r="86" spans="2:939" ht="21" hidden="1" customHeight="1" x14ac:dyDescent="0.25">
      <c r="B86" s="33" t="s">
        <v>151</v>
      </c>
      <c r="C86" s="41" t="s">
        <v>112</v>
      </c>
      <c r="D86" s="35"/>
      <c r="E86" s="36" t="s">
        <v>113</v>
      </c>
      <c r="F86" s="42" t="s">
        <v>49</v>
      </c>
      <c r="G86" s="43"/>
      <c r="H86" s="43"/>
      <c r="I86" s="39" t="e">
        <f>ROUND(#REF!*(1+I$7), 2)</f>
        <v>#REF!</v>
      </c>
      <c r="J86" s="48" t="e">
        <f t="shared" ref="J86:J97" si="7">ROUND(G86*I86, 2)</f>
        <v>#REF!</v>
      </c>
    </row>
    <row r="87" spans="2:939" ht="21" hidden="1" customHeight="1" x14ac:dyDescent="0.25">
      <c r="B87" s="33" t="s">
        <v>152</v>
      </c>
      <c r="C87" s="41" t="s">
        <v>35</v>
      </c>
      <c r="D87" s="35"/>
      <c r="E87" s="36" t="s">
        <v>36</v>
      </c>
      <c r="F87" s="42" t="s">
        <v>27</v>
      </c>
      <c r="G87" s="43"/>
      <c r="H87" s="43"/>
      <c r="I87" s="39" t="e">
        <f>ROUND(#REF!*(1+I$7), 2)</f>
        <v>#REF!</v>
      </c>
      <c r="J87" s="48" t="e">
        <f t="shared" si="7"/>
        <v>#REF!</v>
      </c>
    </row>
    <row r="88" spans="2:939" ht="21" customHeight="1" x14ac:dyDescent="0.25">
      <c r="B88" s="33" t="s">
        <v>153</v>
      </c>
      <c r="C88" s="41"/>
      <c r="D88" s="35" t="s">
        <v>65</v>
      </c>
      <c r="E88" s="36" t="s">
        <v>154</v>
      </c>
      <c r="F88" s="42" t="s">
        <v>27</v>
      </c>
      <c r="G88" s="43">
        <v>2</v>
      </c>
      <c r="H88" s="43"/>
      <c r="I88" s="44">
        <f t="shared" ref="I88:I97" si="8">H88*1.25</f>
        <v>0</v>
      </c>
      <c r="J88" s="40">
        <f t="shared" si="7"/>
        <v>0</v>
      </c>
      <c r="AJA88" s="1"/>
      <c r="AJB88" s="1"/>
      <c r="AJC88" s="1"/>
    </row>
    <row r="89" spans="2:939" ht="21" customHeight="1" x14ac:dyDescent="0.25">
      <c r="B89" s="33" t="s">
        <v>155</v>
      </c>
      <c r="C89" s="41" t="s">
        <v>156</v>
      </c>
      <c r="D89" s="35"/>
      <c r="E89" s="36" t="s">
        <v>157</v>
      </c>
      <c r="F89" s="42" t="s">
        <v>27</v>
      </c>
      <c r="G89" s="43">
        <v>3</v>
      </c>
      <c r="H89" s="43"/>
      <c r="I89" s="44">
        <f t="shared" si="8"/>
        <v>0</v>
      </c>
      <c r="J89" s="40">
        <f t="shared" si="7"/>
        <v>0</v>
      </c>
      <c r="K89" s="46"/>
      <c r="L89" s="46"/>
      <c r="AJA89" s="1"/>
      <c r="AJB89" s="1"/>
      <c r="AJC89" s="1"/>
    </row>
    <row r="90" spans="2:939" s="72" customFormat="1" ht="21" customHeight="1" x14ac:dyDescent="0.25">
      <c r="B90" s="73" t="s">
        <v>158</v>
      </c>
      <c r="C90" s="74"/>
      <c r="D90" s="75" t="s">
        <v>65</v>
      </c>
      <c r="E90" s="65" t="s">
        <v>159</v>
      </c>
      <c r="F90" s="76" t="s">
        <v>27</v>
      </c>
      <c r="G90" s="43">
        <v>5</v>
      </c>
      <c r="H90" s="43"/>
      <c r="I90" s="44">
        <f t="shared" si="8"/>
        <v>0</v>
      </c>
      <c r="J90" s="77">
        <f t="shared" si="7"/>
        <v>0</v>
      </c>
      <c r="K90" s="78"/>
      <c r="L90" s="78"/>
    </row>
    <row r="91" spans="2:939" ht="21" customHeight="1" x14ac:dyDescent="0.25">
      <c r="B91" s="33" t="s">
        <v>160</v>
      </c>
      <c r="C91" s="41"/>
      <c r="D91" s="35" t="s">
        <v>65</v>
      </c>
      <c r="E91" s="36" t="s">
        <v>161</v>
      </c>
      <c r="F91" s="42" t="s">
        <v>27</v>
      </c>
      <c r="G91" s="43">
        <v>21</v>
      </c>
      <c r="H91" s="43"/>
      <c r="I91" s="44">
        <f t="shared" si="8"/>
        <v>0</v>
      </c>
      <c r="J91" s="40">
        <f t="shared" si="7"/>
        <v>0</v>
      </c>
      <c r="K91" s="46"/>
      <c r="L91" s="46"/>
      <c r="AJA91" s="1"/>
      <c r="AJB91" s="1"/>
      <c r="AJC91" s="1"/>
    </row>
    <row r="92" spans="2:939" s="72" customFormat="1" ht="25.5" customHeight="1" x14ac:dyDescent="0.25">
      <c r="B92" s="73" t="s">
        <v>162</v>
      </c>
      <c r="C92" s="74"/>
      <c r="D92" s="75" t="s">
        <v>65</v>
      </c>
      <c r="E92" s="65" t="s">
        <v>163</v>
      </c>
      <c r="F92" s="76" t="s">
        <v>27</v>
      </c>
      <c r="G92" s="43">
        <v>7</v>
      </c>
      <c r="H92" s="43"/>
      <c r="I92" s="44">
        <f t="shared" si="8"/>
        <v>0</v>
      </c>
      <c r="J92" s="77">
        <f t="shared" si="7"/>
        <v>0</v>
      </c>
      <c r="K92" s="78"/>
      <c r="L92" s="78"/>
    </row>
    <row r="93" spans="2:939" s="72" customFormat="1" ht="25.5" customHeight="1" x14ac:dyDescent="0.25">
      <c r="B93" s="73" t="s">
        <v>164</v>
      </c>
      <c r="C93" s="74"/>
      <c r="D93" s="75" t="s">
        <v>65</v>
      </c>
      <c r="E93" s="65" t="s">
        <v>165</v>
      </c>
      <c r="F93" s="76" t="s">
        <v>27</v>
      </c>
      <c r="G93" s="43">
        <v>23</v>
      </c>
      <c r="H93" s="43"/>
      <c r="I93" s="44">
        <f t="shared" si="8"/>
        <v>0</v>
      </c>
      <c r="J93" s="77">
        <f t="shared" si="7"/>
        <v>0</v>
      </c>
      <c r="K93" s="78"/>
      <c r="L93" s="78"/>
    </row>
    <row r="94" spans="2:939" ht="21" customHeight="1" x14ac:dyDescent="0.25">
      <c r="B94" s="33" t="s">
        <v>166</v>
      </c>
      <c r="C94" s="41" t="s">
        <v>167</v>
      </c>
      <c r="D94" s="35"/>
      <c r="E94" s="36" t="s">
        <v>168</v>
      </c>
      <c r="F94" s="42" t="s">
        <v>27</v>
      </c>
      <c r="G94" s="43">
        <v>1</v>
      </c>
      <c r="H94" s="43"/>
      <c r="I94" s="44">
        <f t="shared" si="8"/>
        <v>0</v>
      </c>
      <c r="J94" s="40">
        <f t="shared" si="7"/>
        <v>0</v>
      </c>
      <c r="K94" s="46"/>
      <c r="L94" s="46"/>
      <c r="AJA94" s="1"/>
      <c r="AJB94" s="1"/>
      <c r="AJC94" s="1"/>
    </row>
    <row r="95" spans="2:939" ht="21" customHeight="1" x14ac:dyDescent="0.25">
      <c r="B95" s="33" t="s">
        <v>169</v>
      </c>
      <c r="C95" s="41"/>
      <c r="D95" s="35" t="s">
        <v>65</v>
      </c>
      <c r="E95" s="36" t="s">
        <v>170</v>
      </c>
      <c r="F95" s="42" t="s">
        <v>27</v>
      </c>
      <c r="G95" s="43">
        <v>1</v>
      </c>
      <c r="H95" s="43"/>
      <c r="I95" s="44">
        <f t="shared" si="8"/>
        <v>0</v>
      </c>
      <c r="J95" s="40">
        <f t="shared" si="7"/>
        <v>0</v>
      </c>
      <c r="K95" s="46"/>
      <c r="L95" s="46"/>
      <c r="AJA95" s="1"/>
      <c r="AJB95" s="1"/>
      <c r="AJC95" s="1"/>
    </row>
    <row r="96" spans="2:939" s="1" customFormat="1" ht="21" customHeight="1" x14ac:dyDescent="0.25">
      <c r="B96" s="33" t="s">
        <v>171</v>
      </c>
      <c r="C96" s="41" t="s">
        <v>172</v>
      </c>
      <c r="D96" s="35"/>
      <c r="E96" s="36" t="s">
        <v>173</v>
      </c>
      <c r="F96" s="42" t="s">
        <v>27</v>
      </c>
      <c r="G96" s="43">
        <v>1</v>
      </c>
      <c r="H96" s="43"/>
      <c r="I96" s="44">
        <f t="shared" si="8"/>
        <v>0</v>
      </c>
      <c r="J96" s="40">
        <f t="shared" si="7"/>
        <v>0</v>
      </c>
      <c r="K96" s="46"/>
      <c r="L96" s="46"/>
    </row>
    <row r="97" spans="2:12" ht="21" customHeight="1" x14ac:dyDescent="0.25">
      <c r="B97" s="33" t="s">
        <v>174</v>
      </c>
      <c r="C97" s="41" t="s">
        <v>175</v>
      </c>
      <c r="D97" s="35"/>
      <c r="E97" s="36" t="s">
        <v>176</v>
      </c>
      <c r="F97" s="42" t="s">
        <v>27</v>
      </c>
      <c r="G97" s="43">
        <v>1</v>
      </c>
      <c r="H97" s="43"/>
      <c r="I97" s="44">
        <f t="shared" si="8"/>
        <v>0</v>
      </c>
      <c r="J97" s="48">
        <f t="shared" si="7"/>
        <v>0</v>
      </c>
      <c r="K97" s="46"/>
      <c r="L97" s="46"/>
    </row>
    <row r="98" spans="2:12" ht="7.5" customHeight="1" x14ac:dyDescent="0.25">
      <c r="B98" s="33"/>
      <c r="C98" s="41"/>
      <c r="D98" s="35"/>
      <c r="E98" s="36"/>
      <c r="F98" s="37"/>
      <c r="G98" s="43"/>
      <c r="H98" s="43"/>
      <c r="I98" s="44"/>
      <c r="J98" s="40"/>
      <c r="K98" s="46"/>
      <c r="L98" s="46"/>
    </row>
    <row r="99" spans="2:12" ht="15" customHeight="1" x14ac:dyDescent="0.25">
      <c r="B99" s="33"/>
      <c r="C99" s="34"/>
      <c r="D99" s="35"/>
      <c r="E99" s="49" t="s">
        <v>21</v>
      </c>
      <c r="F99" s="50"/>
      <c r="G99" s="51"/>
      <c r="H99" s="51"/>
      <c r="I99" s="52"/>
      <c r="J99" s="53">
        <f>SUM(J88:J97)</f>
        <v>0</v>
      </c>
      <c r="K99" s="46"/>
      <c r="L99" s="46"/>
    </row>
    <row r="100" spans="2:12" ht="5.25" customHeight="1" x14ac:dyDescent="0.25">
      <c r="B100" s="33"/>
      <c r="C100" s="34"/>
      <c r="D100" s="35"/>
      <c r="E100" s="36"/>
      <c r="F100" s="37"/>
      <c r="G100" s="38"/>
      <c r="H100" s="38"/>
      <c r="I100" s="39"/>
      <c r="J100" s="40"/>
    </row>
    <row r="101" spans="2:12" x14ac:dyDescent="0.25">
      <c r="B101" s="79"/>
      <c r="C101" s="80"/>
      <c r="D101" s="81"/>
      <c r="E101" s="82"/>
      <c r="F101" s="83"/>
      <c r="G101" s="84"/>
      <c r="H101" s="84"/>
      <c r="I101" s="85"/>
      <c r="J101" s="85"/>
    </row>
    <row r="102" spans="2:12" x14ac:dyDescent="0.25">
      <c r="B102" s="86"/>
      <c r="C102" s="87"/>
      <c r="D102" s="88"/>
      <c r="E102" s="89" t="s">
        <v>177</v>
      </c>
      <c r="F102" s="90"/>
      <c r="G102" s="91"/>
      <c r="H102" s="91"/>
      <c r="I102" s="92"/>
      <c r="J102" s="93">
        <f>J14+J33+J54+J66+J73+J82+J99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59097222222222201" bottom="0.59097222222222201" header="0.27569444444444402" footer="0.27569444444444402"/>
  <pageSetup paperSize="9" fitToHeight="2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2086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241</cp:revision>
  <cp:lastPrinted>2026-03-18T12:38:50Z</cp:lastPrinted>
  <dcterms:created xsi:type="dcterms:W3CDTF">2019-06-19T13:09:54Z</dcterms:created>
  <dcterms:modified xsi:type="dcterms:W3CDTF">2026-04-24T14:15:19Z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